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11.3" sheetId="2" r:id="rId1"/>
    <sheet name="Лист1" sheetId="1" r:id="rId2"/>
  </sheets>
  <definedNames>
    <definedName name="_xlnm.Print_Titles" localSheetId="0">'11.3'!#REF!</definedName>
    <definedName name="_xlnm.Print_Area" localSheetId="0">'11.3'!#REF!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2"/>
  <c r="E22"/>
  <c r="F22"/>
  <c r="G22"/>
  <c r="I22"/>
  <c r="C22"/>
  <c r="D16"/>
  <c r="E16"/>
  <c r="F16"/>
  <c r="G16"/>
  <c r="I16"/>
  <c r="C16"/>
  <c r="F15"/>
  <c r="G15"/>
  <c r="C15"/>
  <c r="I15" l="1"/>
  <c r="E15"/>
  <c r="D15"/>
  <c r="F17"/>
  <c r="I17" s="1"/>
  <c r="F18"/>
  <c r="I18" s="1"/>
  <c r="F19"/>
  <c r="I19" s="1"/>
  <c r="F20"/>
  <c r="I20" s="1"/>
  <c r="F21"/>
  <c r="I21" s="1"/>
  <c r="F23"/>
  <c r="I23" s="1"/>
  <c r="F24"/>
  <c r="I24" s="1"/>
  <c r="F25"/>
  <c r="I25" s="1"/>
  <c r="F26"/>
  <c r="I26" s="1"/>
  <c r="F27"/>
  <c r="I27" s="1"/>
</calcChain>
</file>

<file path=xl/sharedStrings.xml><?xml version="1.0" encoding="utf-8"?>
<sst xmlns="http://schemas.openxmlformats.org/spreadsheetml/2006/main" count="49" uniqueCount="47">
  <si>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</si>
  <si>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</si>
  <si>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</si>
  <si>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</si>
  <si>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</si>
  <si>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</si>
  <si>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</si>
  <si>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t>…</t>
    </r>
    <r>
      <rPr>
        <vertAlign val="superscript"/>
        <sz val="11"/>
        <color indexed="8"/>
        <rFont val="Times New Roman"/>
        <family val="1"/>
        <charset val="204"/>
      </rPr>
      <t>7)</t>
    </r>
  </si>
  <si>
    <t xml:space="preserve">строительство центров питания, подстанций уровнем напряжения 35 кВ </t>
  </si>
  <si>
    <t>1.2.5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</si>
  <si>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6(10)кВ </t>
  </si>
  <si>
    <t>1.2.4</t>
  </si>
  <si>
    <t xml:space="preserve">строительство пунктов секционирования, на уровне напряжения 0,4кВ  </t>
  </si>
  <si>
    <t>1.2.3</t>
  </si>
  <si>
    <t xml:space="preserve">строительство кабельных линий, на уровне напряжения 0,4кВ </t>
  </si>
  <si>
    <t>1.2.2</t>
  </si>
  <si>
    <t>строительство воздушных линий, на уровне напряжения i</t>
  </si>
  <si>
    <t>1.2.1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</si>
  <si>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</si>
  <si>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t>1.2</t>
  </si>
  <si>
    <t>строительство центров питания, подстанций уровнем напряжения 35 кВ</t>
  </si>
  <si>
    <t>1.1.5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</si>
  <si>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0,4кВ и (или) диапазоне мощности j  </t>
  </si>
  <si>
    <t>1.1.4</t>
  </si>
  <si>
    <t>1.1.3</t>
  </si>
  <si>
    <t xml:space="preserve">строительство кабельных линий, на уровне напряжения 0,4 кВ </t>
  </si>
  <si>
    <t>1.1.2</t>
  </si>
  <si>
    <t>строительство воздушных линий, на уровне напряжения 0,4 кВ</t>
  </si>
  <si>
    <t>1.1.1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</si>
  <si>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</si>
  <si>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1.1</t>
  </si>
  <si>
    <t>1</t>
  </si>
  <si>
    <t>Год 2017</t>
  </si>
  <si>
    <t>Индекс сметной стоимости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</si>
  <si>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</si>
  <si>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Фактические значения показателей мощности, протяженности, кВт (км)</t>
  </si>
  <si>
    <t>Наименование показателя</t>
  </si>
  <si>
    <t>№ п/п</t>
  </si>
  <si>
    <t xml:space="preserve">                                                         полное наименование субъекта электроэнергетики</t>
  </si>
  <si>
    <t>Инвестиционная программа Общество с ограниченнной ответственностью "ГИП-Энерго"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</si>
  <si>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</si>
  <si>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Год 2018</t>
  </si>
  <si>
    <t>Год раскрытия информации: 2020 год</t>
  </si>
  <si>
    <t>Год 2019</t>
  </si>
  <si>
    <t>Значения стандартизированных ставок за год 2019, тыс. рублей без НДС</t>
  </si>
  <si>
    <r>
      <t>Плановые значения стоимости на год 2020</t>
    </r>
    <r>
      <rPr>
        <sz val="12"/>
        <color indexed="8"/>
        <rFont val="Times New Roman"/>
        <family val="1"/>
        <charset val="204"/>
      </rPr>
      <t>, 
тыс. рублей</t>
    </r>
    <r>
      <rPr>
        <vertAlign val="superscript"/>
        <sz val="12"/>
        <color indexed="8"/>
        <rFont val="Times New Roman"/>
        <family val="1"/>
        <charset val="204"/>
      </rPr>
      <t>2)</t>
    </r>
  </si>
  <si>
    <t>Башкортостан. Приволжский федеральный округ</t>
  </si>
</sst>
</file>

<file path=xl/styles.xml><?xml version="1.0" encoding="utf-8"?>
<styleSheet xmlns="http://schemas.openxmlformats.org/spreadsheetml/2006/main">
  <numFmts count="1">
    <numFmt numFmtId="164" formatCode="0.00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43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49" fontId="3" fillId="0" borderId="0" xfId="1" applyNumberFormat="1" applyFont="1"/>
    <xf numFmtId="0" fontId="3" fillId="0" borderId="0" xfId="1" applyFont="1" applyFill="1" applyAlignment="1">
      <alignment vertical="center"/>
    </xf>
    <xf numFmtId="49" fontId="3" fillId="0" borderId="0" xfId="1" applyNumberFormat="1" applyFont="1" applyFill="1"/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/>
    </xf>
    <xf numFmtId="0" fontId="7" fillId="0" borderId="1" xfId="2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3" fillId="0" borderId="0" xfId="1" applyFont="1" applyFill="1" applyBorder="1" applyAlignment="1"/>
    <xf numFmtId="0" fontId="10" fillId="0" borderId="0" xfId="1" applyFont="1" applyAlignment="1"/>
    <xf numFmtId="0" fontId="2" fillId="0" borderId="0" xfId="2" applyFont="1" applyFill="1" applyAlignment="1"/>
    <xf numFmtId="0" fontId="3" fillId="0" borderId="0" xfId="1" applyFont="1" applyAlignment="1"/>
    <xf numFmtId="0" fontId="7" fillId="0" borderId="0" xfId="3" applyFont="1" applyAlignment="1">
      <alignment vertical="top"/>
    </xf>
    <xf numFmtId="0" fontId="11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12" fillId="0" borderId="0" xfId="2" applyFont="1" applyFill="1" applyAlignment="1"/>
    <xf numFmtId="0" fontId="10" fillId="0" borderId="0" xfId="1" applyFont="1" applyAlignment="1">
      <alignment horizontal="center" wrapText="1"/>
    </xf>
    <xf numFmtId="0" fontId="13" fillId="0" borderId="0" xfId="1" applyFont="1" applyAlignment="1">
      <alignment horizontal="right"/>
    </xf>
    <xf numFmtId="0" fontId="13" fillId="0" borderId="0" xfId="1" applyFont="1" applyAlignment="1">
      <alignment horizontal="right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164" fontId="7" fillId="3" borderId="1" xfId="2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 wrapText="1"/>
    </xf>
    <xf numFmtId="0" fontId="7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top"/>
    </xf>
    <xf numFmtId="0" fontId="3" fillId="0" borderId="0" xfId="1" applyFont="1" applyAlignment="1">
      <alignment horizontal="center"/>
    </xf>
    <xf numFmtId="0" fontId="3" fillId="0" borderId="0" xfId="1" applyFont="1" applyFill="1" applyAlignment="1">
      <alignment horizontal="left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G38"/>
  <sheetViews>
    <sheetView tabSelected="1" view="pageBreakPreview" zoomScale="90" zoomScaleNormal="50" zoomScaleSheetLayoutView="90" workbookViewId="0">
      <selection activeCell="K16" sqref="K16"/>
    </sheetView>
  </sheetViews>
  <sheetFormatPr defaultColWidth="19" defaultRowHeight="15"/>
  <cols>
    <col min="1" max="1" width="14.28515625" style="3" customWidth="1"/>
    <col min="2" max="2" width="29.140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2.42578125" style="2" customWidth="1"/>
    <col min="8" max="8" width="19.85546875" style="2" customWidth="1"/>
    <col min="9" max="9" width="26.7109375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1" customWidth="1"/>
    <col min="25" max="25" width="10.5703125" style="1" customWidth="1"/>
    <col min="26" max="26" width="12.7109375" style="1" customWidth="1"/>
    <col min="27" max="27" width="13.5703125" style="1" customWidth="1"/>
    <col min="28" max="28" width="17.85546875" style="1" customWidth="1"/>
    <col min="29" max="30" width="18.140625" style="1" customWidth="1"/>
    <col min="31" max="31" width="23.7109375" style="1" customWidth="1"/>
    <col min="32" max="32" width="21" style="1" customWidth="1"/>
    <col min="33" max="33" width="33.140625" style="1" customWidth="1"/>
    <col min="34" max="253" width="10.28515625" style="1" customWidth="1"/>
    <col min="254" max="254" width="4.42578125" style="1" bestFit="1" customWidth="1"/>
    <col min="255" max="255" width="18.28515625" style="1" bestFit="1" customWidth="1"/>
    <col min="256" max="16384" width="19" style="1"/>
  </cols>
  <sheetData>
    <row r="1" spans="1:33" ht="18.75">
      <c r="P1" s="23"/>
      <c r="AD1" s="23"/>
    </row>
    <row r="2" spans="1:33" ht="18.75">
      <c r="P2" s="22"/>
      <c r="AD2" s="22"/>
    </row>
    <row r="3" spans="1:33" ht="18.75">
      <c r="P3" s="22"/>
      <c r="AD3" s="22"/>
    </row>
    <row r="4" spans="1:33" ht="18.75">
      <c r="A4" s="30"/>
      <c r="B4" s="30"/>
      <c r="C4" s="30"/>
      <c r="D4" s="30"/>
      <c r="E4" s="30"/>
      <c r="F4" s="30"/>
      <c r="G4" s="30"/>
      <c r="H4" s="30"/>
      <c r="I4" s="30"/>
      <c r="J4" s="14"/>
      <c r="K4" s="14"/>
      <c r="L4" s="14"/>
      <c r="M4" s="14"/>
      <c r="N4" s="14"/>
      <c r="O4" s="14"/>
      <c r="P4" s="14"/>
      <c r="AD4" s="22"/>
    </row>
    <row r="5" spans="1:33" ht="39" customHeight="1">
      <c r="A5" s="31" t="s">
        <v>40</v>
      </c>
      <c r="B5" s="31"/>
      <c r="C5" s="31"/>
      <c r="D5" s="31"/>
      <c r="E5" s="31"/>
      <c r="F5" s="31"/>
      <c r="G5" s="31"/>
      <c r="H5" s="31"/>
      <c r="I5" s="31"/>
      <c r="J5" s="16"/>
      <c r="K5" s="16"/>
      <c r="L5" s="16"/>
      <c r="M5" s="16"/>
      <c r="N5" s="16"/>
      <c r="O5" s="16"/>
      <c r="P5" s="16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</row>
    <row r="6" spans="1:33" ht="22.5" customHeight="1">
      <c r="A6" s="21"/>
      <c r="B6" s="21"/>
      <c r="C6" s="21"/>
      <c r="D6" s="21"/>
      <c r="E6" s="21"/>
      <c r="F6" s="21"/>
      <c r="G6" s="21"/>
      <c r="H6" s="21"/>
      <c r="I6" s="21"/>
      <c r="J6" s="16"/>
      <c r="K6" s="16"/>
      <c r="L6" s="16"/>
      <c r="M6" s="16"/>
      <c r="N6" s="16"/>
      <c r="O6" s="16"/>
      <c r="P6" s="16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</row>
    <row r="7" spans="1:33" ht="15.75">
      <c r="A7" s="32" t="s">
        <v>39</v>
      </c>
      <c r="B7" s="32"/>
      <c r="C7" s="32"/>
      <c r="D7" s="32"/>
      <c r="E7" s="32"/>
      <c r="F7" s="32"/>
      <c r="G7" s="32"/>
      <c r="H7" s="32"/>
      <c r="I7" s="32"/>
      <c r="J7" s="19"/>
      <c r="K7" s="19"/>
      <c r="L7" s="19"/>
      <c r="M7" s="19"/>
      <c r="N7" s="19"/>
      <c r="O7" s="19"/>
      <c r="P7" s="19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ht="15.75">
      <c r="A8" s="33" t="s">
        <v>38</v>
      </c>
      <c r="B8" s="33"/>
      <c r="C8" s="33"/>
      <c r="D8" s="33"/>
      <c r="E8" s="33"/>
      <c r="F8" s="33"/>
      <c r="G8" s="33"/>
      <c r="H8" s="33"/>
      <c r="I8" s="33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</row>
    <row r="9" spans="1:33">
      <c r="A9" s="34"/>
      <c r="B9" s="34"/>
      <c r="C9" s="34"/>
      <c r="D9" s="34"/>
      <c r="E9" s="34"/>
      <c r="F9" s="34"/>
      <c r="G9" s="34"/>
      <c r="H9" s="34"/>
      <c r="I9" s="34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</row>
    <row r="10" spans="1:33" ht="18" customHeight="1">
      <c r="A10" s="38" t="s">
        <v>42</v>
      </c>
      <c r="B10" s="38"/>
      <c r="C10" s="38"/>
      <c r="D10" s="38"/>
      <c r="E10" s="38"/>
      <c r="F10" s="38"/>
      <c r="G10" s="38"/>
      <c r="H10" s="38"/>
      <c r="I10" s="38"/>
      <c r="J10" s="15"/>
      <c r="K10" s="15"/>
      <c r="L10" s="15"/>
      <c r="M10" s="15"/>
      <c r="N10" s="15"/>
      <c r="O10" s="15"/>
      <c r="P10" s="15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 spans="1:3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1:33" ht="33" customHeight="1">
      <c r="A12" s="39" t="s">
        <v>37</v>
      </c>
      <c r="B12" s="40" t="s">
        <v>36</v>
      </c>
      <c r="C12" s="40" t="s">
        <v>35</v>
      </c>
      <c r="D12" s="40"/>
      <c r="E12" s="40"/>
      <c r="F12" s="41" t="s">
        <v>34</v>
      </c>
      <c r="G12" s="41" t="s">
        <v>44</v>
      </c>
      <c r="H12" s="36" t="s">
        <v>33</v>
      </c>
      <c r="I12" s="36" t="s">
        <v>45</v>
      </c>
    </row>
    <row r="13" spans="1:33" ht="47.25" customHeight="1">
      <c r="A13" s="39"/>
      <c r="B13" s="40"/>
      <c r="C13" s="25" t="s">
        <v>32</v>
      </c>
      <c r="D13" s="25" t="s">
        <v>41</v>
      </c>
      <c r="E13" s="11" t="s">
        <v>43</v>
      </c>
      <c r="F13" s="41"/>
      <c r="G13" s="41"/>
      <c r="H13" s="37"/>
      <c r="I13" s="37"/>
      <c r="R13" s="4"/>
    </row>
    <row r="14" spans="1:33" ht="15.75">
      <c r="A14" s="10">
        <v>1</v>
      </c>
      <c r="B14" s="9">
        <v>2</v>
      </c>
      <c r="C14" s="24">
        <v>4</v>
      </c>
      <c r="D14" s="24">
        <v>5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</row>
    <row r="15" spans="1:33" ht="47.25">
      <c r="A15" s="10" t="s">
        <v>31</v>
      </c>
      <c r="B15" s="29" t="s">
        <v>46</v>
      </c>
      <c r="C15" s="42">
        <f>C16+C22</f>
        <v>0.3</v>
      </c>
      <c r="D15" s="42">
        <f t="shared" ref="D15:I15" si="0">D16+D22</f>
        <v>1.518</v>
      </c>
      <c r="E15" s="42">
        <f t="shared" si="0"/>
        <v>4.4630000000000001</v>
      </c>
      <c r="F15" s="42">
        <f t="shared" si="0"/>
        <v>2.0936666666666666</v>
      </c>
      <c r="G15" s="42">
        <f t="shared" si="0"/>
        <v>3084.6593700000003</v>
      </c>
      <c r="H15" s="42">
        <v>1</v>
      </c>
      <c r="I15" s="42">
        <f t="shared" si="0"/>
        <v>2328.0543775033334</v>
      </c>
    </row>
    <row r="16" spans="1:33" ht="170.25" customHeight="1">
      <c r="A16" s="10" t="s">
        <v>30</v>
      </c>
      <c r="B16" s="9" t="s">
        <v>29</v>
      </c>
      <c r="C16" s="27">
        <f>C17+C18+C19+C20+C21</f>
        <v>0.3</v>
      </c>
      <c r="D16" s="27">
        <f t="shared" ref="D16:I16" si="1">D17+D18+D19+D20+D21</f>
        <v>1.518</v>
      </c>
      <c r="E16" s="27">
        <f t="shared" si="1"/>
        <v>4.4329999999999998</v>
      </c>
      <c r="F16" s="27">
        <f t="shared" si="1"/>
        <v>2.0836666666666668</v>
      </c>
      <c r="G16" s="27">
        <f t="shared" si="1"/>
        <v>3084.6593700000003</v>
      </c>
      <c r="H16" s="27">
        <v>1</v>
      </c>
      <c r="I16" s="27">
        <f t="shared" si="1"/>
        <v>2328.0543775033334</v>
      </c>
    </row>
    <row r="17" spans="1:9" ht="47.25">
      <c r="A17" s="10" t="s">
        <v>28</v>
      </c>
      <c r="B17" s="9" t="s">
        <v>27</v>
      </c>
      <c r="C17" s="12">
        <v>0.3</v>
      </c>
      <c r="D17" s="12">
        <v>1.4530000000000001</v>
      </c>
      <c r="E17" s="12">
        <v>3.8410000000000002</v>
      </c>
      <c r="F17" s="27">
        <f t="shared" ref="F16:F27" si="2">(C17+D17+E17)/3</f>
        <v>1.8646666666666667</v>
      </c>
      <c r="G17" s="28">
        <v>1226.7789700000001</v>
      </c>
      <c r="H17" s="12">
        <v>1</v>
      </c>
      <c r="I17" s="27">
        <f>F17*G17*H17</f>
        <v>2287.5338527266667</v>
      </c>
    </row>
    <row r="18" spans="1:9" ht="47.25">
      <c r="A18" s="10" t="s">
        <v>26</v>
      </c>
      <c r="B18" s="9" t="s">
        <v>25</v>
      </c>
      <c r="C18" s="12">
        <v>0</v>
      </c>
      <c r="D18" s="12">
        <v>6.5000000000000002E-2</v>
      </c>
      <c r="E18" s="12">
        <v>0</v>
      </c>
      <c r="F18" s="27">
        <f t="shared" si="2"/>
        <v>2.1666666666666667E-2</v>
      </c>
      <c r="G18" s="28">
        <v>1856.3636100000001</v>
      </c>
      <c r="H18" s="12">
        <v>1</v>
      </c>
      <c r="I18" s="27">
        <f>F18*G18*H18</f>
        <v>40.221211550000007</v>
      </c>
    </row>
    <row r="19" spans="1:9" ht="47.25">
      <c r="A19" s="10" t="s">
        <v>24</v>
      </c>
      <c r="B19" s="9" t="s">
        <v>12</v>
      </c>
      <c r="C19" s="12">
        <v>0</v>
      </c>
      <c r="D19" s="12">
        <v>0</v>
      </c>
      <c r="E19" s="12">
        <v>0</v>
      </c>
      <c r="F19" s="27">
        <f t="shared" si="2"/>
        <v>0</v>
      </c>
      <c r="G19" s="28">
        <v>0</v>
      </c>
      <c r="H19" s="12">
        <v>1</v>
      </c>
      <c r="I19" s="27">
        <f>F19*G19*H19</f>
        <v>0</v>
      </c>
    </row>
    <row r="20" spans="1:9" ht="157.5">
      <c r="A20" s="10" t="s">
        <v>23</v>
      </c>
      <c r="B20" s="9" t="s">
        <v>22</v>
      </c>
      <c r="C20" s="12">
        <v>0</v>
      </c>
      <c r="D20" s="12">
        <v>0</v>
      </c>
      <c r="E20" s="12">
        <v>0.59199999999999997</v>
      </c>
      <c r="F20" s="27">
        <f t="shared" si="2"/>
        <v>0.19733333333333333</v>
      </c>
      <c r="G20" s="28">
        <v>1.5167900000000001</v>
      </c>
      <c r="H20" s="12">
        <v>1</v>
      </c>
      <c r="I20" s="27">
        <f>F20*G20*H20</f>
        <v>0.29931322666666671</v>
      </c>
    </row>
    <row r="21" spans="1:9" ht="47.25">
      <c r="A21" s="10" t="s">
        <v>21</v>
      </c>
      <c r="B21" s="9" t="s">
        <v>20</v>
      </c>
      <c r="C21" s="25">
        <v>0</v>
      </c>
      <c r="D21" s="25">
        <v>0</v>
      </c>
      <c r="E21" s="11">
        <v>0</v>
      </c>
      <c r="F21" s="27">
        <f t="shared" si="2"/>
        <v>0</v>
      </c>
      <c r="G21" s="11">
        <v>0</v>
      </c>
      <c r="H21" s="12">
        <v>1</v>
      </c>
      <c r="I21" s="11">
        <f>F21*G21*H21</f>
        <v>0</v>
      </c>
    </row>
    <row r="22" spans="1:9" ht="160.5">
      <c r="A22" s="10" t="s">
        <v>19</v>
      </c>
      <c r="B22" s="9" t="s">
        <v>18</v>
      </c>
      <c r="C22" s="25">
        <f>C23+C24+C25+C26+C27</f>
        <v>0</v>
      </c>
      <c r="D22" s="26">
        <f t="shared" ref="D22:I22" si="3">D23+D24+D25+D26+D27</f>
        <v>0</v>
      </c>
      <c r="E22" s="26">
        <f t="shared" si="3"/>
        <v>0.03</v>
      </c>
      <c r="F22" s="26">
        <f t="shared" si="3"/>
        <v>0.01</v>
      </c>
      <c r="G22" s="26">
        <f t="shared" si="3"/>
        <v>0</v>
      </c>
      <c r="H22" s="26">
        <v>1</v>
      </c>
      <c r="I22" s="26">
        <f t="shared" si="3"/>
        <v>0</v>
      </c>
    </row>
    <row r="23" spans="1:9" ht="47.25">
      <c r="A23" s="10" t="s">
        <v>17</v>
      </c>
      <c r="B23" s="9" t="s">
        <v>16</v>
      </c>
      <c r="C23" s="12">
        <v>0</v>
      </c>
      <c r="D23" s="12">
        <v>0</v>
      </c>
      <c r="E23" s="12">
        <v>0.03</v>
      </c>
      <c r="F23" s="11">
        <f t="shared" si="2"/>
        <v>0.01</v>
      </c>
      <c r="G23" s="12">
        <v>0</v>
      </c>
      <c r="H23" s="12">
        <v>1</v>
      </c>
      <c r="I23" s="11">
        <f>F23*G23*H23</f>
        <v>0</v>
      </c>
    </row>
    <row r="24" spans="1:9" ht="47.25">
      <c r="A24" s="10" t="s">
        <v>15</v>
      </c>
      <c r="B24" s="9" t="s">
        <v>14</v>
      </c>
      <c r="C24" s="12">
        <v>0</v>
      </c>
      <c r="D24" s="12">
        <v>0</v>
      </c>
      <c r="E24" s="12">
        <v>0</v>
      </c>
      <c r="F24" s="11">
        <f t="shared" si="2"/>
        <v>0</v>
      </c>
      <c r="G24" s="12">
        <v>0</v>
      </c>
      <c r="H24" s="12">
        <v>1</v>
      </c>
      <c r="I24" s="11">
        <f>F24*G24*H24</f>
        <v>0</v>
      </c>
    </row>
    <row r="25" spans="1:9" ht="47.25">
      <c r="A25" s="10" t="s">
        <v>13</v>
      </c>
      <c r="B25" s="9" t="s">
        <v>12</v>
      </c>
      <c r="C25" s="12">
        <v>0</v>
      </c>
      <c r="D25" s="12">
        <v>0</v>
      </c>
      <c r="E25" s="12">
        <v>0</v>
      </c>
      <c r="F25" s="11">
        <f t="shared" si="2"/>
        <v>0</v>
      </c>
      <c r="G25" s="12">
        <v>0</v>
      </c>
      <c r="H25" s="12">
        <v>1</v>
      </c>
      <c r="I25" s="11">
        <f>F25*G25*H25</f>
        <v>0</v>
      </c>
    </row>
    <row r="26" spans="1:9" ht="141.75">
      <c r="A26" s="10" t="s">
        <v>11</v>
      </c>
      <c r="B26" s="9" t="s">
        <v>10</v>
      </c>
      <c r="C26" s="12">
        <v>0</v>
      </c>
      <c r="D26" s="12">
        <v>0</v>
      </c>
      <c r="E26" s="12">
        <v>0</v>
      </c>
      <c r="F26" s="11">
        <f t="shared" si="2"/>
        <v>0</v>
      </c>
      <c r="G26" s="12">
        <v>0</v>
      </c>
      <c r="H26" s="12">
        <v>1</v>
      </c>
      <c r="I26" s="11">
        <f>F26*G26*H26</f>
        <v>0</v>
      </c>
    </row>
    <row r="27" spans="1:9" ht="47.25">
      <c r="A27" s="10" t="s">
        <v>9</v>
      </c>
      <c r="B27" s="9" t="s">
        <v>8</v>
      </c>
      <c r="C27" s="25">
        <v>0</v>
      </c>
      <c r="D27" s="25">
        <v>0</v>
      </c>
      <c r="E27" s="11">
        <v>0</v>
      </c>
      <c r="F27" s="11">
        <f t="shared" si="2"/>
        <v>0</v>
      </c>
      <c r="G27" s="11">
        <v>0</v>
      </c>
      <c r="H27" s="12">
        <v>1</v>
      </c>
      <c r="I27" s="11">
        <f>F27*G27*H27</f>
        <v>0</v>
      </c>
    </row>
    <row r="28" spans="1:9" ht="18">
      <c r="A28" s="8" t="s">
        <v>7</v>
      </c>
      <c r="B28" s="7" t="s">
        <v>7</v>
      </c>
      <c r="C28" s="6"/>
      <c r="D28" s="6"/>
      <c r="E28" s="6"/>
      <c r="F28" s="6"/>
      <c r="G28" s="6"/>
      <c r="H28" s="6"/>
      <c r="I28" s="6"/>
    </row>
    <row r="30" spans="1:9" ht="18">
      <c r="A30" s="5"/>
      <c r="B30" s="4" t="s">
        <v>6</v>
      </c>
    </row>
    <row r="31" spans="1:9" ht="51.75" customHeight="1">
      <c r="A31" s="5"/>
      <c r="B31" s="35" t="s">
        <v>5</v>
      </c>
      <c r="C31" s="35"/>
      <c r="D31" s="35"/>
      <c r="E31" s="35"/>
      <c r="F31" s="35"/>
      <c r="G31" s="35"/>
      <c r="H31" s="35"/>
      <c r="I31" s="35"/>
    </row>
    <row r="32" spans="1:9" ht="18">
      <c r="A32" s="5"/>
      <c r="B32" s="4" t="s">
        <v>4</v>
      </c>
    </row>
    <row r="33" spans="2:9" ht="18">
      <c r="B33" s="4" t="s">
        <v>3</v>
      </c>
    </row>
    <row r="34" spans="2:9" ht="18">
      <c r="B34" s="4" t="s">
        <v>2</v>
      </c>
    </row>
    <row r="35" spans="2:9" ht="52.5" customHeight="1">
      <c r="B35" s="35" t="s">
        <v>1</v>
      </c>
      <c r="C35" s="35"/>
      <c r="D35" s="35"/>
      <c r="E35" s="35"/>
      <c r="F35" s="35"/>
      <c r="G35" s="35"/>
      <c r="H35" s="35"/>
      <c r="I35" s="35"/>
    </row>
    <row r="36" spans="2:9" ht="18">
      <c r="B36" s="4" t="s">
        <v>0</v>
      </c>
    </row>
    <row r="38" spans="2:9">
      <c r="B38" s="4"/>
    </row>
  </sheetData>
  <mergeCells count="15">
    <mergeCell ref="B31:I31"/>
    <mergeCell ref="B35:I35"/>
    <mergeCell ref="H12:H13"/>
    <mergeCell ref="I12:I13"/>
    <mergeCell ref="A10:I10"/>
    <mergeCell ref="A12:A13"/>
    <mergeCell ref="B12:B13"/>
    <mergeCell ref="C12:E12"/>
    <mergeCell ref="F12:F13"/>
    <mergeCell ref="G12:G13"/>
    <mergeCell ref="A4:I4"/>
    <mergeCell ref="A5:I5"/>
    <mergeCell ref="A7:I7"/>
    <mergeCell ref="A8:I8"/>
    <mergeCell ref="A9:I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5" firstPageNumber="7" fitToWidth="2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PFMLgKqzG8CctltTATAItlwSiNNDpzKLqRv3llsU07s=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u8fngl9Kg1L81y+FXhk4zLJlUPgRECPu13LHFGhu/ZiIbXw2XbhvEOaTtvGM3KbL
YYqegPjs4LW8ETq8Nd0Nfg==</SignatureValue>
  <KeyInfo>
    <X509Data>
      <X509Certificate>MIIL/jCCC6ugAwIBAgIQHyHhCtN+xYDpEaJPpSoyHDAKBggqhQMHAQEDAjCCAYcx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l9Ce0KAiMB4XDTE5MDMyNjA4MjUzOVoXDTIwMDMyNjA4MzUzOVowggH/MTIwMAYD
VQQJDCnRg9C7LtCg0LXQstC+0LvRjtGG0LjQvtC90L3QsNGPLCA5Niwg0LouNTE5
MDcGA1UECAwwMDIg0KDQtdGB0L/Rg9Cx0LvQuNC60LAg0JHQsNGI0LrQvtGA0YLQ
vtGB0YLQsNC9MRIwEAYDVQQHDAnQsy7Qo9GE0LAxCzAJBgNVBAYTAlJVMS4wLAYD
VQQqDCXQktC70LDQtNC40LzQuNGAINCV0LLQs9C10L3RjNC10LLQuNGHMRcwFQYD
VQQEDA7QodC+0LHQvtC70LXQsjElMCMGA1UEAwwc0J7QntCeICLQk9CY0J8t0K3Q
ndCV0KDQk9CeIjEZMBcGA1UEDAwQ0JTQmNCg0JXQmtCi0J7QoDEKMAgGA1UECwwB
MDElMCMGA1UECgwc0J7QntCeICLQk9CY0J8t0K3QndCV0KDQk9CeIjE+MDwGCSqG
SIb3DQEJAgwvSU5OPTAyNzgxODUwOTcvS1BQPTAyNzgwMTAwMS9PR1JOPTExMTAy
ODAwNjY1MjIxITAfBgkqhkiG9w0BCQEWEmdpcF9lbmVyZ29AbWF1bC5ydTEaMBgG
CCqFAwOBAwEBEgwwMDAyNzgxODUwOTcxFjAUBgUqhQNkAxILMDQ2ODA5MTc0Nzgx
GDAWBgUqhQNkARINMTExMDI4MDA2NjUyMjBmMB8GCCqFAwcBAQEBMBMGByqFAwIC
JAAGCCqFAwcBAQICA0MABEAoilaIuCV51bNKnJi/Tbdo/wUvO/QOWM4lLgNmTnbm
/8FSrqY3s0uS9aDSa/yNaCtDwcDu7TzQHBvp5FmPuHvao4IHbjCCB2owDgYDVR0P
AQH/BAQDAgTwMIGRBgNVHSUEgYkwgYYGByqFAwICIhkGByqFAwICIhoGByqFAwIC
IgYGCCqFAwJAAQEBBggqhQMDgR0CDQYHKoUDBiUBAQYGKoUDBigBBggqhQMGKQEB
AQYIKoUDBioFBQUGCCqFAwYsAQEBBggqhQMGLQEBAQYIKoUDBwIVAQIGCCsGAQUF
BwMCBggrBgEFBQcDBDAdBgNVHSAEFjAUMAgGBiqFA2RxATAIBgYqhQNkcQIwIQYF
KoUDZG8EGAwW0JrRgNC40L/RgtC+0J/RgNC+IENTUDCCAWAGA1UdIwSCAVcwggFT
gBSylHv6YHeUR4OSS3S+CeTF5LlqyKGCASykggEoMIIBJDEeMBwGCSqGSIb3DQEJ
ARYPZGl0QG1pbnN2eWF6LnJ1MQswCQYDVQQGEwJSVTEYMBYGA1UECAwPNzcg0JzQ
vtGB0LrQstCwMRkwFwYDVQQHDBDQsy4g0JzQvtGB0LrQstCwMS4wLAYDVQQJDCXR
g9C70LjRhtCwINCi0LLQtdGA0YHQutCw0Y8sINC00L7QvCA3MSwwKgYDVQQKDCPQ
nNC40L3QutC+0LzRgdCy0Y/Qt9GMINCg0L7RgdGB0LjQuDEYMBYGBSqFA2QBEg0x
MDQ3NzAyMDI2NzAxMRowGAYIKoUDA4EDAQESDDAwNzcxMDQ3NDM3NTEsMCoGA1UE
Awwj0JzQuNC90LrQvtC80YHQstGP0LfRjCDQoNC+0YHRgdC40LiCCwCAGqWzAAAA
AAAxMB0GA1UdDgQWBBQCog+2Il9O/IfcXpOgzPwUg0XLwjArBgNVHRAEJDAigA8y
MDE5MDMyNjA4MjUzOFqBDzIwMjAwMzI2MDgyNTM4WjCCATMGBSqFA2RwBIIBKDCC
ASQMKyLQmtGA0LjQv9GC0L7Qn9GA0L4gQ1NQIiAo0LLQtdGA0YHQuNGPIDQuMCkM
UyLQo9C00L7RgdGC0L7QstC10YDRj9GO0YnQuNC5INGG0LXQvdGC0YAgItCa0YDQ
uNC/0YLQvtCf0YDQviDQo9CmIiDQstC10YDRgdC40LggMi4wDE/QodC10YDRgtC4
0YTQuNC60LDRgiDRgdC+0L7RgtCy0LXRgtGB0YLQstC40Y8g4oSWINCh0KQvMTI0
LTMzODAg0L7RgiAxMS4wNS4yMDE4DE/QodC10YDRgtC40YTQuNC60LDRgiDRgdC+
0L7RgtCy0LXRgtGB0YLQstC40Y8g4oSWINCh0KQvMTI4LTI5ODMg0L7RgiAxOC4x
MS4yMDE2MIIBegYDVR0fBIIBcTCCAW0wXqBcoFqGWGh0dHA6Ly90YXg0LnRlbnNv
ci5ydS90ZW5zb3JjYS0yMDE4X2NwX2dvc3QyMDEyL2NlcnRlbnJvbGwvdGVuc29y
Y2EtMjAxOF9jcF9nb3N0MjAxMi5jcmwwN6A1oDOGMWh0dHA6Ly90ZW5zb3IucnUv
Y2EvdGVuc29yY2EtMjAxOF9jcF9nb3N0MjAxMi5jcmwwRKBCoECGPmh0dHA6Ly9j
cmwudGVuc29yLnJ1L3RheDQvY2EvY3JsL3RlbnNvcmNhLTIwMThfY3BfZ29zdDIw
MTIuY3JsMEWgQ6BBhj9odHRwOi8vY3JsMi50ZW5zb3IucnUvdGF4NC9jYS9jcmwv
dGVuc29yY2EtMjAxOF9jcF9nb3N0MjAxMi5jcmwwRaBDoEGGP2h0dHA6Ly9jcmwz
LnRlbnNvci5ydS90YXg0L2NhL2NybC90ZW5zb3JjYS0yMDE4X2NwX2dvc3QyMDEy
LmNybDCCAhsGCCsGAQUFBwEBBIICDTCCAgkwSQYIKwYBBQUHMAGGPWh0dHA6Ly90
YXg0LnRlbnNvci5ydS9vY3NwLXRlbnNvcmNhLTIwMThfY3BfZ29zdDIwMTIvb2Nz
cC5zcmYwZAYIKwYBBQUHMAKGWGh0dHA6Ly90YXg0LnRlbnNvci5ydS90ZW5zb3Jj
YS0yMDE4X2NwX2dvc3QyMDEyL2NlcnRlbnJvbGwvdGVuc29yY2EtMjAxOF9jcF9n
b3N0MjAxMi5jcnQwPQYIKwYBBQUHMAKGMWh0dHA6Ly90ZW5zb3IucnUvY2EvdGVu
c29yY2EtMjAxOF9jcF9nb3N0MjAxMi5jcnQwRgYIKwYBBQUHMAKGOmh0dHA6Ly9j
cmwudGVuc29yLnJ1L3RheDQvY2EvdGVuc29yY2EtMjAxOF9jcF9nb3N0MjAxMi5j
cnQwRwYIKwYBBQUHMAKGO2h0dHA6Ly9jcmwyLnRlbnNvci5ydS90YXg0L2NhL3Rl
bnNvcmNhLTIwMThfY3BfZ29zdDIwMTIuY3J0MEcGCCsGAQUFBzAChjtodHRwOi8v
Y3JsMy50ZW5zb3IucnUvdGF4NC9jYS90ZW5zb3JjYS0yMDE4X2NwX2dvc3QyMDEy
LmNydDA9BggrBgEFBQcwAoYxaHR0cDovL3RheDQudGVuc29yLnJ1L3RzcC10ZW5z
b3JfZ29zdDIwMTIvdHNwLnNyZjAKBggqhQMHAQEDAgNBABRZ8Zgno5tFImPB96UV
9NmEHwIOVyXDfIyW8CgQOzXS3EFvIVFQqkT6HDhvkOH8/m3QxjarF1J/nFVDF45p
LqA=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lwrohkAYBUUIZ7LMm8zcR1XJa1U=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8yo3sOdl05AVLp9TtO+ebZvlSWI=</DigestValue>
      </Reference>
      <Reference URI="/xl/sharedStrings.xml?ContentType=application/vnd.openxmlformats-officedocument.spreadsheetml.sharedStrings+xml">
        <DigestMethod Algorithm="http://www.w3.org/2000/09/xmldsig#sha1"/>
        <DigestValue>OhzGBO2xf+LtwifuIJTxrtmwObU=</DigestValue>
      </Reference>
      <Reference URI="/xl/styles.xml?ContentType=application/vnd.openxmlformats-officedocument.spreadsheetml.styles+xml">
        <DigestMethod Algorithm="http://www.w3.org/2000/09/xmldsig#sha1"/>
        <DigestValue>K+wUmgVj10cKeZiKEVNLNuQ7kp0=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CSIr75fMkWKqETtQJ8Rp77lwodo=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Lh+YlInufbFMMR3Dy0p5C69nBm4=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2020-02-28T09:20:20Z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11.3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2020-02-27T06:23:46Z</dcterms:modified>
</cp:coreProperties>
</file>